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350F2F60-78D6-4596-BCD6-78B1D457FFB9}" xr6:coauthVersionLast="47" xr6:coauthVersionMax="47" xr10:uidLastSave="{00000000-0000-0000-0000-000000000000}"/>
  <bookViews>
    <workbookView xWindow="-120" yWindow="-120" windowWidth="29040" windowHeight="15840" xr2:uid="{15AEE0A0-3081-44DA-A8B4-93F29200E20A}"/>
  </bookViews>
  <sheets>
    <sheet name="3.3.8" sheetId="1" r:id="rId1"/>
  </sheets>
  <definedNames>
    <definedName name="_xlnm.Print_Area" localSheetId="0">'3.3.8'!$A$1:$I$64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8" i="1" l="1"/>
  <c r="A47" i="1"/>
  <c r="A40" i="1"/>
  <c r="A41" i="1" s="1"/>
  <c r="A42" i="1" s="1"/>
  <c r="B37" i="1"/>
  <c r="B38" i="1" s="1"/>
  <c r="A37" i="1"/>
  <c r="A38" i="1" s="1"/>
  <c r="D33" i="1"/>
  <c r="D32" i="1"/>
  <c r="B28" i="1"/>
  <c r="B24" i="1"/>
  <c r="B25" i="1" s="1"/>
  <c r="B26" i="1" s="1"/>
  <c r="A24" i="1"/>
  <c r="A25" i="1" s="1"/>
  <c r="A26" i="1" s="1"/>
  <c r="A27" i="1" s="1"/>
  <c r="A28" i="1" s="1"/>
  <c r="A29" i="1" s="1"/>
  <c r="D20" i="1"/>
  <c r="D19" i="1"/>
  <c r="B15" i="1"/>
  <c r="B11" i="1"/>
  <c r="B12" i="1" s="1"/>
  <c r="B13" i="1" s="1"/>
  <c r="A11" i="1"/>
  <c r="A12" i="1" s="1"/>
  <c r="A13" i="1" s="1"/>
  <c r="A14" i="1" s="1"/>
  <c r="A15" i="1" s="1"/>
  <c r="A16" i="1" s="1"/>
</calcChain>
</file>

<file path=xl/sharedStrings.xml><?xml version="1.0" encoding="utf-8"?>
<sst xmlns="http://schemas.openxmlformats.org/spreadsheetml/2006/main" count="62" uniqueCount="46">
  <si>
    <t>Приложение 3.3.8</t>
  </si>
  <si>
    <t xml:space="preserve">к Тарифному соглашению </t>
  </si>
  <si>
    <t xml:space="preserve"> в системе ОМС Калининградской области  </t>
  </si>
  <si>
    <t>от 30 января 2026 года</t>
  </si>
  <si>
    <t xml:space="preserve">Тарифы стоимости  обращения (законченного случая лечения) по поводу заболевания в разрезе групп и подгрупп заболеваний при оказании первичной медикосанитарной специализированной  стоматологической помощи, оказываемой в амбулаторных   условиях в медицинских организациях Калининградской области в 2026 году </t>
  </si>
  <si>
    <t>№ п/п</t>
  </si>
  <si>
    <t>группа</t>
  </si>
  <si>
    <t>подгруппа</t>
  </si>
  <si>
    <t xml:space="preserve"> Коэффициент затратоемкости (КЗ)</t>
  </si>
  <si>
    <t>Уровни оказания медицинской помощи</t>
  </si>
  <si>
    <t>в МО</t>
  </si>
  <si>
    <t>Тарифы стоимости  разовых посещений по поводу заболевания (незаконченного случая лечения) в разрезе групп и подгрупп заболеваний при оказании первичной медикосанитарной специализированной  стоматологической помощи, оказываемой в амбулаторных   условиях в медицинских организациях Калининградской области в 2025 году.</t>
  </si>
  <si>
    <t>Тарифы стоимости  посещения неотложной медицинской помощи  в разрезе групп и подгрупп заболеваний при оказании первичной медикосанитарной специализированной  стоматологической помощи, оказываемой в амбулаторных   условиях в медицинских организациях Калининградской области в 2025 году.</t>
  </si>
  <si>
    <t>Терапия</t>
  </si>
  <si>
    <t>Хирургия</t>
  </si>
  <si>
    <t>Тарифы стоимости  одного посещения при оказании первичной медикосанитарной специализированной  стоматологической помощи, оказываемой в амбулаторных   условиях в медицинских организациях Калининградской области в 2026 году.***</t>
  </si>
  <si>
    <t>№</t>
  </si>
  <si>
    <t>Наименование цели посещения</t>
  </si>
  <si>
    <t>Стоимость, руб.</t>
  </si>
  <si>
    <t>Консультация</t>
  </si>
  <si>
    <t>Диспансерное наблюдение</t>
  </si>
  <si>
    <t>Профосмотр (стоматологическое обследование) в рамках мероприятий, утвержденных нормативными документами федерального и регионального уровня</t>
  </si>
  <si>
    <t>Другая уточненная медицинская помощь (с проведением профессиональной гигиены   полости рта (дети)</t>
  </si>
  <si>
    <t>Профилактические гигиенические мероприятия у детей  проводятся гигиенистами стоматологическими, зубными врачами, врачами-стоматологами детскими, врачами-стоматологами, врачами-стоматологами общей практики у детей  с субкомпенсированной и декомпенсированной формами интенсивности кариеса в разрезе следующих возрастных групп после предварительной санации полости рта:</t>
  </si>
  <si>
    <t>Возраст (лет)</t>
  </si>
  <si>
    <t>Индекс интенсивности кариеса</t>
  </si>
  <si>
    <t>3-6</t>
  </si>
  <si>
    <t>КП* = 3 и выше</t>
  </si>
  <si>
    <t>7-10</t>
  </si>
  <si>
    <t>КПУ**+КП = 6 и выше</t>
  </si>
  <si>
    <t>11-14</t>
  </si>
  <si>
    <t>КПУ = 5 и выше</t>
  </si>
  <si>
    <t>14-18</t>
  </si>
  <si>
    <t>КПУ = 7 и выше</t>
  </si>
  <si>
    <t xml:space="preserve">*   </t>
  </si>
  <si>
    <t xml:space="preserve">Кариес пломба </t>
  </si>
  <si>
    <t>**</t>
  </si>
  <si>
    <t xml:space="preserve">Кариес пломба удаленная  </t>
  </si>
  <si>
    <t>***</t>
  </si>
  <si>
    <t>при оказании медицинской помощи в условиях передвижного мобильного комплекса применяется повышающий коэффициент (К=1,05)</t>
  </si>
  <si>
    <t>****</t>
  </si>
  <si>
    <t>при оказании медицинской помощи в отдельно выделенных структурных подразделениях медицинских организаций, работающих в режиме круглосуточного оказания медицинской помощи, применяется повышающий коффициент (К=1,24)</t>
  </si>
  <si>
    <t>1.</t>
  </si>
  <si>
    <t>Профилактические гигиенические мероприятия у детей проводятся один раз в календарном году в медицинских организациях  по месту оказания  несовершеннолетнему  медицинской помощи (медицинские организации – фондодержатели) или в специализированных стоматологических  амбулаторно – поликлинических учреждениях (структурных подразделениях  стоматологических  амбулаторно – поликлинических учреждений).</t>
  </si>
  <si>
    <t>2.</t>
  </si>
  <si>
    <t>Компьютерная томография лицевого отдела черепа проводится в случае положительного решения врачебной комиссии медицинской организации для уточнения следующих диагнозов: K04.0, K04.1, K04.4- K04.7, K04.8, K08.1, K09.0-K09.2, K09.8. C04.8, С05.0, С05.8, С14.8, D16,5, D48.0, D48.7, D48.9, K10.2, Z01.2, S02.5, S03.2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</si>
</sst>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_р_._-;\-* #,##0_р_._-;_-* &quot;-&quot;_р_._-;_-@_-"/>
  </numFmts>
  <fonts count="6" x14ac:knownFonts="1">
    <font>
      <sz val="11"/>
      <color theme="1"/>
      <name val="Times New Roman"/>
      <family val="2"/>
      <charset val="204"/>
    </font>
    <font>
      <sz val="12"/>
      <name val="Times New Roman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164" fontId="1" fillId="0" borderId="11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164" fontId="1" fillId="0" borderId="18" xfId="0" applyNumberFormat="1" applyFont="1" applyBorder="1" applyAlignment="1">
      <alignment horizontal="center" vertical="top" wrapText="1"/>
    </xf>
    <xf numFmtId="164" fontId="1" fillId="0" borderId="15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vertical="top"/>
    </xf>
    <xf numFmtId="0" fontId="3" fillId="0" borderId="0" xfId="0" applyFont="1" applyAlignment="1">
      <alignment vertical="top" wrapText="1"/>
    </xf>
    <xf numFmtId="164" fontId="1" fillId="0" borderId="8" xfId="0" applyNumberFormat="1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textRotation="90" wrapText="1"/>
    </xf>
    <xf numFmtId="0" fontId="1" fillId="0" borderId="20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top" wrapText="1"/>
    </xf>
    <xf numFmtId="16" fontId="4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01325-F9A0-4EFD-987B-E61331D97D63}">
  <sheetPr>
    <pageSetUpPr fitToPage="1"/>
  </sheetPr>
  <dimension ref="A1:I65"/>
  <sheetViews>
    <sheetView tabSelected="1" zoomScaleNormal="100" workbookViewId="0">
      <pane xSplit="3" ySplit="9" topLeftCell="D10" activePane="bottomRight" state="frozen"/>
      <selection pane="topRight" activeCell="D1" sqref="D1"/>
      <selection pane="bottomLeft" activeCell="A6" sqref="A6"/>
      <selection pane="bottomRight" activeCell="K21" sqref="K21"/>
    </sheetView>
  </sheetViews>
  <sheetFormatPr defaultRowHeight="15.75" x14ac:dyDescent="0.25"/>
  <cols>
    <col min="1" max="1" width="6.28515625" style="1" customWidth="1"/>
    <col min="2" max="3" width="4.7109375" style="1" customWidth="1"/>
    <col min="4" max="4" width="12.42578125" style="1" customWidth="1"/>
    <col min="5" max="5" width="14.85546875" style="1" customWidth="1"/>
    <col min="6" max="6" width="14.42578125" style="1" customWidth="1"/>
    <col min="7" max="7" width="15.5703125" style="1" customWidth="1"/>
    <col min="8" max="8" width="13" style="1" customWidth="1"/>
    <col min="9" max="9" width="13.42578125" style="1" customWidth="1"/>
    <col min="10" max="16384" width="9.140625" style="3"/>
  </cols>
  <sheetData>
    <row r="1" spans="1:9" ht="18.75" customHeight="1" x14ac:dyDescent="0.25">
      <c r="I1" s="2" t="s">
        <v>0</v>
      </c>
    </row>
    <row r="2" spans="1:9" x14ac:dyDescent="0.25">
      <c r="I2" s="2" t="s">
        <v>1</v>
      </c>
    </row>
    <row r="3" spans="1:9" x14ac:dyDescent="0.25">
      <c r="I3" s="2" t="s">
        <v>2</v>
      </c>
    </row>
    <row r="4" spans="1:9" x14ac:dyDescent="0.25">
      <c r="H4" s="33"/>
      <c r="I4" s="2" t="s">
        <v>3</v>
      </c>
    </row>
    <row r="5" spans="1:9" ht="65.25" customHeight="1" x14ac:dyDescent="0.25">
      <c r="A5" s="58" t="s">
        <v>4</v>
      </c>
      <c r="B5" s="58"/>
      <c r="C5" s="58"/>
      <c r="D5" s="58"/>
      <c r="E5" s="58"/>
      <c r="F5" s="58"/>
      <c r="G5" s="58"/>
      <c r="H5" s="58"/>
      <c r="I5" s="58"/>
    </row>
    <row r="6" spans="1:9" ht="18.75" customHeight="1" x14ac:dyDescent="0.25">
      <c r="A6" s="53" t="s">
        <v>5</v>
      </c>
      <c r="B6" s="53" t="s">
        <v>6</v>
      </c>
      <c r="C6" s="53" t="s">
        <v>7</v>
      </c>
      <c r="D6" s="55" t="s">
        <v>8</v>
      </c>
      <c r="E6" s="56"/>
      <c r="F6" s="56"/>
      <c r="G6" s="56"/>
      <c r="H6" s="56"/>
      <c r="I6" s="57"/>
    </row>
    <row r="7" spans="1:9" ht="18.75" customHeight="1" x14ac:dyDescent="0.25">
      <c r="A7" s="53"/>
      <c r="B7" s="53"/>
      <c r="C7" s="54"/>
      <c r="D7" s="55" t="s">
        <v>9</v>
      </c>
      <c r="E7" s="56"/>
      <c r="F7" s="56"/>
      <c r="G7" s="56"/>
      <c r="H7" s="56"/>
      <c r="I7" s="57"/>
    </row>
    <row r="8" spans="1:9" ht="18.75" customHeight="1" x14ac:dyDescent="0.25">
      <c r="A8" s="59"/>
      <c r="B8" s="59"/>
      <c r="C8" s="60"/>
      <c r="D8" s="4">
        <v>1</v>
      </c>
      <c r="E8" s="4">
        <v>2</v>
      </c>
      <c r="F8" s="4">
        <v>3</v>
      </c>
      <c r="G8" s="4">
        <v>4</v>
      </c>
      <c r="H8" s="4">
        <v>5</v>
      </c>
      <c r="I8" s="4">
        <v>6</v>
      </c>
    </row>
    <row r="9" spans="1:9" ht="24.75" customHeight="1" x14ac:dyDescent="0.25">
      <c r="A9" s="59"/>
      <c r="B9" s="59"/>
      <c r="C9" s="60"/>
      <c r="D9" s="5" t="s">
        <v>10</v>
      </c>
      <c r="E9" s="5" t="s">
        <v>10</v>
      </c>
      <c r="F9" s="5" t="s">
        <v>10</v>
      </c>
      <c r="G9" s="5" t="s">
        <v>10</v>
      </c>
      <c r="H9" s="5" t="s">
        <v>10</v>
      </c>
      <c r="I9" s="5" t="s">
        <v>10</v>
      </c>
    </row>
    <row r="10" spans="1:9" ht="17.25" customHeight="1" x14ac:dyDescent="0.25">
      <c r="A10" s="6">
        <v>1</v>
      </c>
      <c r="B10" s="7">
        <v>1</v>
      </c>
      <c r="C10" s="8">
        <v>1</v>
      </c>
      <c r="D10" s="9">
        <v>3.15</v>
      </c>
      <c r="E10" s="9">
        <v>7.19</v>
      </c>
      <c r="F10" s="9">
        <v>12.14</v>
      </c>
      <c r="G10" s="9">
        <v>17.54</v>
      </c>
      <c r="H10" s="9">
        <v>22.89</v>
      </c>
      <c r="I10" s="9">
        <v>29.08</v>
      </c>
    </row>
    <row r="11" spans="1:9" ht="17.25" customHeight="1" x14ac:dyDescent="0.25">
      <c r="A11" s="10">
        <f>A10+1</f>
        <v>2</v>
      </c>
      <c r="B11" s="11">
        <f>B10+1</f>
        <v>2</v>
      </c>
      <c r="C11" s="12">
        <v>1</v>
      </c>
      <c r="D11" s="9">
        <v>4.01</v>
      </c>
      <c r="E11" s="13">
        <v>7.98</v>
      </c>
      <c r="F11" s="13">
        <v>12.58</v>
      </c>
      <c r="G11" s="13">
        <v>16.73</v>
      </c>
      <c r="H11" s="13">
        <v>22.29</v>
      </c>
      <c r="I11" s="13">
        <v>31.36</v>
      </c>
    </row>
    <row r="12" spans="1:9" ht="17.25" customHeight="1" x14ac:dyDescent="0.25">
      <c r="A12" s="10">
        <f t="shared" ref="A12:B16" si="0">A11+1</f>
        <v>3</v>
      </c>
      <c r="B12" s="11">
        <f t="shared" si="0"/>
        <v>3</v>
      </c>
      <c r="C12" s="12">
        <v>1</v>
      </c>
      <c r="D12" s="9">
        <v>3.58</v>
      </c>
      <c r="E12" s="13">
        <v>7.96</v>
      </c>
      <c r="F12" s="13">
        <v>12.64</v>
      </c>
      <c r="G12" s="13">
        <v>17.39</v>
      </c>
      <c r="H12" s="13">
        <v>22.32</v>
      </c>
      <c r="I12" s="13">
        <v>30.22</v>
      </c>
    </row>
    <row r="13" spans="1:9" ht="17.25" customHeight="1" x14ac:dyDescent="0.25">
      <c r="A13" s="10">
        <f t="shared" si="0"/>
        <v>4</v>
      </c>
      <c r="B13" s="11">
        <f t="shared" si="0"/>
        <v>4</v>
      </c>
      <c r="C13" s="12">
        <v>1</v>
      </c>
      <c r="D13" s="9">
        <v>3</v>
      </c>
      <c r="E13" s="13">
        <v>5</v>
      </c>
      <c r="F13" s="13">
        <v>10</v>
      </c>
      <c r="G13" s="13">
        <v>15</v>
      </c>
      <c r="H13" s="13">
        <v>20</v>
      </c>
      <c r="I13" s="13">
        <v>25</v>
      </c>
    </row>
    <row r="14" spans="1:9" ht="17.25" customHeight="1" x14ac:dyDescent="0.25">
      <c r="A14" s="10">
        <f t="shared" si="0"/>
        <v>5</v>
      </c>
      <c r="B14" s="11">
        <v>4</v>
      </c>
      <c r="C14" s="12">
        <v>2</v>
      </c>
      <c r="D14" s="9">
        <v>3.39</v>
      </c>
      <c r="E14" s="13">
        <v>6.77</v>
      </c>
      <c r="F14" s="13">
        <v>13.46</v>
      </c>
      <c r="G14" s="13">
        <v>15.37</v>
      </c>
      <c r="H14" s="13">
        <v>20</v>
      </c>
      <c r="I14" s="13">
        <v>25</v>
      </c>
    </row>
    <row r="15" spans="1:9" ht="17.25" customHeight="1" x14ac:dyDescent="0.25">
      <c r="A15" s="10">
        <f t="shared" si="0"/>
        <v>6</v>
      </c>
      <c r="B15" s="11">
        <f t="shared" si="0"/>
        <v>5</v>
      </c>
      <c r="C15" s="12">
        <v>1</v>
      </c>
      <c r="D15" s="9">
        <v>3.24</v>
      </c>
      <c r="E15" s="13">
        <v>6.94</v>
      </c>
      <c r="F15" s="13">
        <v>10</v>
      </c>
      <c r="G15" s="13">
        <v>15</v>
      </c>
      <c r="H15" s="13">
        <v>20</v>
      </c>
      <c r="I15" s="13">
        <v>25</v>
      </c>
    </row>
    <row r="16" spans="1:9" ht="17.25" customHeight="1" x14ac:dyDescent="0.25">
      <c r="A16" s="14">
        <f t="shared" si="0"/>
        <v>7</v>
      </c>
      <c r="B16" s="15">
        <v>6</v>
      </c>
      <c r="C16" s="16">
        <v>1</v>
      </c>
      <c r="D16" s="17">
        <v>3.55</v>
      </c>
      <c r="E16" s="18">
        <v>7.39</v>
      </c>
      <c r="F16" s="18">
        <v>11.78</v>
      </c>
      <c r="G16" s="18">
        <v>15</v>
      </c>
      <c r="H16" s="18">
        <v>20</v>
      </c>
      <c r="I16" s="18">
        <v>25</v>
      </c>
    </row>
    <row r="17" spans="1:9" x14ac:dyDescent="0.25">
      <c r="D17" s="19"/>
    </row>
    <row r="18" spans="1:9" ht="49.5" customHeight="1" x14ac:dyDescent="0.25">
      <c r="A18" s="48" t="s">
        <v>11</v>
      </c>
      <c r="B18" s="48"/>
      <c r="C18" s="48"/>
      <c r="D18" s="48"/>
      <c r="E18" s="48"/>
      <c r="F18" s="48"/>
      <c r="G18" s="48"/>
      <c r="H18" s="48"/>
      <c r="I18" s="20"/>
    </row>
    <row r="19" spans="1:9" ht="18.75" customHeight="1" x14ac:dyDescent="0.25">
      <c r="A19" s="53" t="s">
        <v>5</v>
      </c>
      <c r="B19" s="53" t="s">
        <v>6</v>
      </c>
      <c r="C19" s="53" t="s">
        <v>7</v>
      </c>
      <c r="D19" s="55" t="str">
        <f>D7</f>
        <v>Уровни оказания медицинской помощи</v>
      </c>
      <c r="E19" s="56"/>
      <c r="F19" s="56"/>
      <c r="G19" s="56"/>
      <c r="H19" s="57"/>
      <c r="I19" s="3"/>
    </row>
    <row r="20" spans="1:9" ht="18.75" customHeight="1" x14ac:dyDescent="0.25">
      <c r="A20" s="53"/>
      <c r="B20" s="53"/>
      <c r="C20" s="54"/>
      <c r="D20" s="55">
        <f>D8</f>
        <v>1</v>
      </c>
      <c r="E20" s="56"/>
      <c r="F20" s="56"/>
      <c r="G20" s="56"/>
      <c r="H20" s="57"/>
      <c r="I20" s="3"/>
    </row>
    <row r="21" spans="1:9" ht="16.5" customHeight="1" x14ac:dyDescent="0.25">
      <c r="A21" s="53"/>
      <c r="B21" s="53"/>
      <c r="C21" s="54"/>
      <c r="D21" s="4">
        <v>1</v>
      </c>
      <c r="E21" s="4">
        <v>2</v>
      </c>
      <c r="F21" s="4">
        <v>3</v>
      </c>
      <c r="G21" s="4">
        <v>4</v>
      </c>
      <c r="H21" s="4">
        <v>5</v>
      </c>
      <c r="I21" s="3"/>
    </row>
    <row r="22" spans="1:9" ht="27" customHeight="1" x14ac:dyDescent="0.25">
      <c r="A22" s="53"/>
      <c r="B22" s="53"/>
      <c r="C22" s="54"/>
      <c r="D22" s="4" t="s">
        <v>10</v>
      </c>
      <c r="E22" s="4" t="s">
        <v>10</v>
      </c>
      <c r="F22" s="4" t="s">
        <v>10</v>
      </c>
      <c r="G22" s="4" t="s">
        <v>10</v>
      </c>
      <c r="H22" s="4" t="s">
        <v>10</v>
      </c>
      <c r="I22" s="3"/>
    </row>
    <row r="23" spans="1:9" ht="17.25" customHeight="1" x14ac:dyDescent="0.25">
      <c r="A23" s="6">
        <v>1</v>
      </c>
      <c r="B23" s="7">
        <v>1</v>
      </c>
      <c r="C23" s="8">
        <v>1</v>
      </c>
      <c r="D23" s="21">
        <v>2.66</v>
      </c>
      <c r="E23" s="21">
        <v>6.38</v>
      </c>
      <c r="F23" s="21">
        <v>11.43</v>
      </c>
      <c r="G23" s="21">
        <v>16.920000000000002</v>
      </c>
      <c r="H23" s="21">
        <v>21.79</v>
      </c>
      <c r="I23" s="3"/>
    </row>
    <row r="24" spans="1:9" ht="17.25" customHeight="1" x14ac:dyDescent="0.25">
      <c r="A24" s="10">
        <f>A23+1</f>
        <v>2</v>
      </c>
      <c r="B24" s="11">
        <f>B23+1</f>
        <v>2</v>
      </c>
      <c r="C24" s="12">
        <v>1</v>
      </c>
      <c r="D24" s="13">
        <v>3.56</v>
      </c>
      <c r="E24" s="13">
        <v>6.71</v>
      </c>
      <c r="F24" s="13">
        <v>10.54</v>
      </c>
      <c r="G24" s="13">
        <v>17.670000000000002</v>
      </c>
      <c r="H24" s="13">
        <v>20.58</v>
      </c>
      <c r="I24" s="3"/>
    </row>
    <row r="25" spans="1:9" ht="17.25" customHeight="1" x14ac:dyDescent="0.25">
      <c r="A25" s="10">
        <f t="shared" ref="A25:B29" si="1">A24+1</f>
        <v>3</v>
      </c>
      <c r="B25" s="11">
        <f t="shared" si="1"/>
        <v>3</v>
      </c>
      <c r="C25" s="12">
        <v>1</v>
      </c>
      <c r="D25" s="13">
        <v>3.08</v>
      </c>
      <c r="E25" s="13">
        <v>6.4</v>
      </c>
      <c r="F25" s="13">
        <v>10.79</v>
      </c>
      <c r="G25" s="13">
        <v>16.399999999999999</v>
      </c>
      <c r="H25" s="13">
        <v>21.92</v>
      </c>
      <c r="I25" s="3"/>
    </row>
    <row r="26" spans="1:9" ht="17.25" customHeight="1" x14ac:dyDescent="0.25">
      <c r="A26" s="10">
        <f t="shared" si="1"/>
        <v>4</v>
      </c>
      <c r="B26" s="11">
        <f t="shared" si="1"/>
        <v>4</v>
      </c>
      <c r="C26" s="12">
        <v>1</v>
      </c>
      <c r="D26" s="13">
        <v>2</v>
      </c>
      <c r="E26" s="13">
        <v>5</v>
      </c>
      <c r="F26" s="13">
        <v>10</v>
      </c>
      <c r="G26" s="13">
        <v>15</v>
      </c>
      <c r="H26" s="13">
        <v>20</v>
      </c>
      <c r="I26" s="3"/>
    </row>
    <row r="27" spans="1:9" ht="17.25" customHeight="1" x14ac:dyDescent="0.25">
      <c r="A27" s="10">
        <f t="shared" si="1"/>
        <v>5</v>
      </c>
      <c r="B27" s="11">
        <v>4</v>
      </c>
      <c r="C27" s="12">
        <v>2</v>
      </c>
      <c r="D27" s="13">
        <v>2.5099999999999998</v>
      </c>
      <c r="E27" s="13">
        <v>6.33</v>
      </c>
      <c r="F27" s="13">
        <v>10.06</v>
      </c>
      <c r="G27" s="13">
        <v>15</v>
      </c>
      <c r="H27" s="13">
        <v>20</v>
      </c>
      <c r="I27" s="3"/>
    </row>
    <row r="28" spans="1:9" ht="17.25" customHeight="1" x14ac:dyDescent="0.25">
      <c r="A28" s="10">
        <f t="shared" si="1"/>
        <v>6</v>
      </c>
      <c r="B28" s="11">
        <f t="shared" si="1"/>
        <v>5</v>
      </c>
      <c r="C28" s="12">
        <v>1</v>
      </c>
      <c r="D28" s="13">
        <v>1.48</v>
      </c>
      <c r="E28" s="13">
        <v>6.25</v>
      </c>
      <c r="F28" s="13">
        <v>10</v>
      </c>
      <c r="G28" s="13">
        <v>15</v>
      </c>
      <c r="H28" s="13">
        <v>20</v>
      </c>
      <c r="I28" s="3"/>
    </row>
    <row r="29" spans="1:9" ht="17.25" customHeight="1" x14ac:dyDescent="0.25">
      <c r="A29" s="14">
        <f t="shared" si="1"/>
        <v>7</v>
      </c>
      <c r="B29" s="15">
        <v>6</v>
      </c>
      <c r="C29" s="16">
        <v>1</v>
      </c>
      <c r="D29" s="18">
        <v>1.77</v>
      </c>
      <c r="E29" s="18">
        <v>6.28</v>
      </c>
      <c r="F29" s="18">
        <v>11.37</v>
      </c>
      <c r="G29" s="18">
        <v>15</v>
      </c>
      <c r="H29" s="18">
        <v>20</v>
      </c>
      <c r="I29" s="3"/>
    </row>
    <row r="31" spans="1:9" ht="69.75" customHeight="1" x14ac:dyDescent="0.25">
      <c r="A31" s="48" t="s">
        <v>12</v>
      </c>
      <c r="B31" s="48"/>
      <c r="C31" s="48"/>
      <c r="D31" s="48"/>
      <c r="E31" s="48"/>
      <c r="F31" s="48"/>
      <c r="G31" s="48"/>
      <c r="H31" s="48"/>
      <c r="I31" s="48"/>
    </row>
    <row r="32" spans="1:9" ht="24" customHeight="1" x14ac:dyDescent="0.25">
      <c r="A32" s="53" t="s">
        <v>5</v>
      </c>
      <c r="B32" s="53" t="s">
        <v>6</v>
      </c>
      <c r="C32" s="53" t="s">
        <v>7</v>
      </c>
      <c r="D32" s="55" t="str">
        <f>D6</f>
        <v xml:space="preserve"> Коэффициент затратоемкости (КЗ)</v>
      </c>
      <c r="E32" s="56"/>
      <c r="F32" s="56"/>
      <c r="G32" s="57"/>
      <c r="H32" s="3"/>
      <c r="I32" s="3"/>
    </row>
    <row r="33" spans="1:9" ht="18" customHeight="1" x14ac:dyDescent="0.25">
      <c r="A33" s="53"/>
      <c r="B33" s="53"/>
      <c r="C33" s="54"/>
      <c r="D33" s="55" t="str">
        <f>D7</f>
        <v>Уровни оказания медицинской помощи</v>
      </c>
      <c r="E33" s="56"/>
      <c r="F33" s="56"/>
      <c r="G33" s="57"/>
      <c r="H33" s="3"/>
      <c r="I33" s="3"/>
    </row>
    <row r="34" spans="1:9" ht="20.25" customHeight="1" x14ac:dyDescent="0.25">
      <c r="A34" s="53"/>
      <c r="B34" s="53"/>
      <c r="C34" s="54"/>
      <c r="D34" s="4">
        <v>1</v>
      </c>
      <c r="E34" s="4">
        <v>2</v>
      </c>
      <c r="F34" s="4">
        <v>3</v>
      </c>
      <c r="G34" s="4">
        <v>4</v>
      </c>
      <c r="H34" s="3"/>
      <c r="I34" s="3"/>
    </row>
    <row r="35" spans="1:9" ht="20.25" customHeight="1" x14ac:dyDescent="0.25">
      <c r="A35" s="22"/>
      <c r="B35" s="23"/>
      <c r="C35" s="23"/>
      <c r="D35" s="46" t="s">
        <v>13</v>
      </c>
      <c r="E35" s="47"/>
      <c r="F35" s="47"/>
      <c r="G35" s="47"/>
      <c r="H35" s="3"/>
      <c r="I35" s="3"/>
    </row>
    <row r="36" spans="1:9" x14ac:dyDescent="0.25">
      <c r="A36" s="6">
        <v>1</v>
      </c>
      <c r="B36" s="7">
        <v>1</v>
      </c>
      <c r="C36" s="8">
        <v>1</v>
      </c>
      <c r="D36" s="21">
        <v>2.87</v>
      </c>
      <c r="E36" s="21">
        <v>6.97</v>
      </c>
      <c r="F36" s="21">
        <v>11.66</v>
      </c>
      <c r="G36" s="21">
        <v>15</v>
      </c>
      <c r="H36" s="3"/>
      <c r="I36" s="3"/>
    </row>
    <row r="37" spans="1:9" x14ac:dyDescent="0.25">
      <c r="A37" s="10">
        <f>A36+1</f>
        <v>2</v>
      </c>
      <c r="B37" s="11">
        <f>B36+1</f>
        <v>2</v>
      </c>
      <c r="C37" s="12">
        <v>1</v>
      </c>
      <c r="D37" s="13">
        <v>2.57</v>
      </c>
      <c r="E37" s="13">
        <v>5.73</v>
      </c>
      <c r="F37" s="13">
        <v>10</v>
      </c>
      <c r="G37" s="13">
        <v>15</v>
      </c>
      <c r="H37" s="3"/>
      <c r="I37" s="3"/>
    </row>
    <row r="38" spans="1:9" x14ac:dyDescent="0.25">
      <c r="A38" s="14">
        <f t="shared" ref="A38:B38" si="2">A37+1</f>
        <v>3</v>
      </c>
      <c r="B38" s="15">
        <f t="shared" si="2"/>
        <v>3</v>
      </c>
      <c r="C38" s="16">
        <v>1</v>
      </c>
      <c r="D38" s="18">
        <v>2.21</v>
      </c>
      <c r="E38" s="18">
        <v>6.06</v>
      </c>
      <c r="F38" s="18">
        <v>11.56</v>
      </c>
      <c r="G38" s="18">
        <v>16.52</v>
      </c>
      <c r="H38" s="3"/>
      <c r="I38" s="3"/>
    </row>
    <row r="39" spans="1:9" ht="15.75" customHeight="1" x14ac:dyDescent="0.25">
      <c r="A39" s="24"/>
      <c r="B39" s="25"/>
      <c r="C39" s="26"/>
      <c r="D39" s="46" t="s">
        <v>14</v>
      </c>
      <c r="E39" s="47"/>
      <c r="F39" s="47"/>
      <c r="G39" s="47"/>
      <c r="H39" s="3"/>
      <c r="I39" s="3"/>
    </row>
    <row r="40" spans="1:9" x14ac:dyDescent="0.25">
      <c r="A40" s="6">
        <f t="shared" ref="A40:A42" si="3">A39+1</f>
        <v>1</v>
      </c>
      <c r="B40" s="7">
        <v>1</v>
      </c>
      <c r="C40" s="8">
        <v>1</v>
      </c>
      <c r="D40" s="21">
        <v>3.61</v>
      </c>
      <c r="E40" s="21">
        <v>7.19</v>
      </c>
      <c r="F40" s="21">
        <v>12.46</v>
      </c>
      <c r="G40" s="21">
        <v>15</v>
      </c>
      <c r="H40" s="3"/>
      <c r="I40" s="3"/>
    </row>
    <row r="41" spans="1:9" x14ac:dyDescent="0.25">
      <c r="A41" s="10">
        <f t="shared" si="3"/>
        <v>2</v>
      </c>
      <c r="B41" s="11">
        <v>3</v>
      </c>
      <c r="C41" s="12">
        <v>1</v>
      </c>
      <c r="D41" s="13">
        <v>2.5299999999999998</v>
      </c>
      <c r="E41" s="13">
        <v>7.11</v>
      </c>
      <c r="F41" s="13">
        <v>10.68</v>
      </c>
      <c r="G41" s="13">
        <v>17.079999999999998</v>
      </c>
      <c r="H41" s="3"/>
      <c r="I41" s="3"/>
    </row>
    <row r="42" spans="1:9" x14ac:dyDescent="0.25">
      <c r="A42" s="14">
        <f t="shared" si="3"/>
        <v>3</v>
      </c>
      <c r="B42" s="15">
        <v>6</v>
      </c>
      <c r="C42" s="16">
        <v>1</v>
      </c>
      <c r="D42" s="18">
        <v>2.25</v>
      </c>
      <c r="E42" s="18">
        <v>6.99</v>
      </c>
      <c r="F42" s="18">
        <v>10.85</v>
      </c>
      <c r="G42" s="18">
        <v>16.600000000000001</v>
      </c>
      <c r="H42" s="3"/>
      <c r="I42" s="3"/>
    </row>
    <row r="43" spans="1:9" x14ac:dyDescent="0.25">
      <c r="A43" s="27"/>
      <c r="B43" s="28"/>
      <c r="C43" s="28"/>
      <c r="D43" s="29"/>
      <c r="E43" s="29"/>
      <c r="F43" s="29"/>
      <c r="G43" s="29"/>
      <c r="H43" s="29"/>
      <c r="I43" s="29"/>
    </row>
    <row r="44" spans="1:9" ht="60.75" customHeight="1" x14ac:dyDescent="0.25">
      <c r="A44" s="48" t="s">
        <v>15</v>
      </c>
      <c r="B44" s="48"/>
      <c r="C44" s="48"/>
      <c r="D44" s="48"/>
      <c r="E44" s="48"/>
      <c r="F44" s="48"/>
      <c r="G44" s="48"/>
      <c r="H44" s="48"/>
      <c r="I44" s="48"/>
    </row>
    <row r="45" spans="1:9" ht="42" customHeight="1" x14ac:dyDescent="0.25">
      <c r="A45" s="30" t="s">
        <v>16</v>
      </c>
      <c r="B45" s="49" t="s">
        <v>17</v>
      </c>
      <c r="C45" s="49"/>
      <c r="D45" s="49"/>
      <c r="E45" s="49"/>
      <c r="F45" s="49"/>
      <c r="G45" s="49"/>
      <c r="H45" s="49"/>
      <c r="I45" s="4" t="s">
        <v>18</v>
      </c>
    </row>
    <row r="46" spans="1:9" x14ac:dyDescent="0.25">
      <c r="A46" s="30">
        <v>1</v>
      </c>
      <c r="B46" s="50" t="s">
        <v>19</v>
      </c>
      <c r="C46" s="50"/>
      <c r="D46" s="50"/>
      <c r="E46" s="50"/>
      <c r="F46" s="50"/>
      <c r="G46" s="50"/>
      <c r="H46" s="50"/>
      <c r="I46" s="31">
        <v>345.30380818130004</v>
      </c>
    </row>
    <row r="47" spans="1:9" x14ac:dyDescent="0.25">
      <c r="A47" s="30">
        <f>A46+1</f>
        <v>2</v>
      </c>
      <c r="B47" s="50" t="s">
        <v>20</v>
      </c>
      <c r="C47" s="50"/>
      <c r="D47" s="50"/>
      <c r="E47" s="50"/>
      <c r="F47" s="50"/>
      <c r="G47" s="50"/>
      <c r="H47" s="50"/>
      <c r="I47" s="31">
        <v>259.48703959980003</v>
      </c>
    </row>
    <row r="48" spans="1:9" x14ac:dyDescent="0.25">
      <c r="A48" s="30">
        <f t="shared" ref="A48" si="4">A47+1</f>
        <v>3</v>
      </c>
      <c r="B48" s="50" t="s">
        <v>21</v>
      </c>
      <c r="C48" s="50"/>
      <c r="D48" s="50"/>
      <c r="E48" s="50"/>
      <c r="F48" s="50"/>
      <c r="G48" s="50"/>
      <c r="H48" s="50"/>
      <c r="I48" s="31">
        <v>383.04889348800003</v>
      </c>
    </row>
    <row r="49" spans="1:9" x14ac:dyDescent="0.25">
      <c r="A49" s="30">
        <v>4</v>
      </c>
      <c r="B49" s="50" t="s">
        <v>22</v>
      </c>
      <c r="C49" s="50"/>
      <c r="D49" s="50"/>
      <c r="E49" s="50"/>
      <c r="F49" s="50"/>
      <c r="G49" s="50"/>
      <c r="H49" s="50"/>
      <c r="I49" s="31">
        <v>2185.1295693536999</v>
      </c>
    </row>
    <row r="51" spans="1:9" ht="52.5" customHeight="1" x14ac:dyDescent="0.25">
      <c r="A51" s="39" t="s">
        <v>23</v>
      </c>
      <c r="B51" s="39"/>
      <c r="C51" s="39"/>
      <c r="D51" s="39"/>
      <c r="E51" s="39"/>
      <c r="F51" s="39"/>
      <c r="G51" s="39"/>
      <c r="H51" s="39"/>
      <c r="I51" s="39"/>
    </row>
    <row r="52" spans="1:9" ht="21" customHeight="1" x14ac:dyDescent="0.25">
      <c r="A52" s="51" t="s">
        <v>24</v>
      </c>
      <c r="B52" s="51"/>
      <c r="C52" s="51"/>
      <c r="D52" s="51"/>
      <c r="E52" s="46" t="s">
        <v>25</v>
      </c>
      <c r="F52" s="47"/>
      <c r="G52" s="47"/>
      <c r="H52" s="47"/>
      <c r="I52" s="52"/>
    </row>
    <row r="53" spans="1:9" x14ac:dyDescent="0.25">
      <c r="A53" s="42" t="s">
        <v>26</v>
      </c>
      <c r="B53" s="42"/>
      <c r="C53" s="42"/>
      <c r="D53" s="42"/>
      <c r="E53" s="43" t="s">
        <v>27</v>
      </c>
      <c r="F53" s="44"/>
      <c r="G53" s="44"/>
      <c r="H53" s="44"/>
      <c r="I53" s="45"/>
    </row>
    <row r="54" spans="1:9" x14ac:dyDescent="0.25">
      <c r="A54" s="42" t="s">
        <v>28</v>
      </c>
      <c r="B54" s="42"/>
      <c r="C54" s="42"/>
      <c r="D54" s="42"/>
      <c r="E54" s="43" t="s">
        <v>29</v>
      </c>
      <c r="F54" s="44"/>
      <c r="G54" s="44"/>
      <c r="H54" s="44"/>
      <c r="I54" s="45"/>
    </row>
    <row r="55" spans="1:9" x14ac:dyDescent="0.25">
      <c r="A55" s="42" t="s">
        <v>30</v>
      </c>
      <c r="B55" s="42"/>
      <c r="C55" s="42"/>
      <c r="D55" s="42"/>
      <c r="E55" s="43" t="s">
        <v>31</v>
      </c>
      <c r="F55" s="44"/>
      <c r="G55" s="44"/>
      <c r="H55" s="44"/>
      <c r="I55" s="45"/>
    </row>
    <row r="56" spans="1:9" x14ac:dyDescent="0.25">
      <c r="A56" s="42" t="s">
        <v>32</v>
      </c>
      <c r="B56" s="42"/>
      <c r="C56" s="42"/>
      <c r="D56" s="42"/>
      <c r="E56" s="43" t="s">
        <v>33</v>
      </c>
      <c r="F56" s="44"/>
      <c r="G56" s="44"/>
      <c r="H56" s="44"/>
      <c r="I56" s="45"/>
    </row>
    <row r="57" spans="1:9" x14ac:dyDescent="0.25">
      <c r="A57" s="33"/>
      <c r="B57" s="33"/>
      <c r="C57" s="33"/>
      <c r="D57" s="33"/>
      <c r="E57" s="33"/>
      <c r="F57" s="33"/>
      <c r="G57" s="33"/>
      <c r="H57" s="33"/>
      <c r="I57" s="33"/>
    </row>
    <row r="58" spans="1:9" x14ac:dyDescent="0.25">
      <c r="A58" s="34" t="s">
        <v>34</v>
      </c>
      <c r="B58" s="33" t="s">
        <v>35</v>
      </c>
      <c r="C58" s="33"/>
      <c r="D58" s="33"/>
      <c r="E58" s="33"/>
      <c r="F58" s="33"/>
      <c r="G58" s="33"/>
      <c r="H58" s="33"/>
      <c r="I58" s="33"/>
    </row>
    <row r="59" spans="1:9" x14ac:dyDescent="0.25">
      <c r="A59" s="34" t="s">
        <v>36</v>
      </c>
      <c r="B59" s="33" t="s">
        <v>37</v>
      </c>
      <c r="C59" s="33"/>
      <c r="D59" s="33"/>
      <c r="E59" s="33"/>
      <c r="F59" s="33"/>
      <c r="G59" s="33"/>
      <c r="H59" s="33"/>
      <c r="I59" s="33"/>
    </row>
    <row r="60" spans="1:9" ht="30.75" customHeight="1" x14ac:dyDescent="0.25">
      <c r="A60" s="35" t="s">
        <v>38</v>
      </c>
      <c r="B60" s="38" t="s">
        <v>39</v>
      </c>
      <c r="C60" s="38"/>
      <c r="D60" s="38"/>
      <c r="E60" s="38"/>
      <c r="F60" s="38"/>
      <c r="G60" s="38"/>
    </row>
    <row r="61" spans="1:9" x14ac:dyDescent="0.25">
      <c r="A61" s="36" t="s">
        <v>40</v>
      </c>
      <c r="B61" s="39" t="s">
        <v>41</v>
      </c>
      <c r="C61" s="39"/>
      <c r="D61" s="39"/>
      <c r="E61" s="39"/>
      <c r="F61" s="39"/>
      <c r="G61" s="39"/>
      <c r="H61" s="39"/>
      <c r="I61" s="39"/>
    </row>
    <row r="62" spans="1:9" x14ac:dyDescent="0.25">
      <c r="A62" s="36"/>
      <c r="B62" s="32"/>
      <c r="C62" s="32"/>
      <c r="D62" s="32"/>
      <c r="E62" s="32"/>
      <c r="F62" s="32"/>
      <c r="G62" s="32"/>
      <c r="H62" s="32"/>
      <c r="I62" s="32"/>
    </row>
    <row r="63" spans="1:9" ht="100.5" customHeight="1" x14ac:dyDescent="0.25">
      <c r="A63" s="1" t="s">
        <v>42</v>
      </c>
      <c r="B63" s="40" t="s">
        <v>43</v>
      </c>
      <c r="C63" s="40"/>
      <c r="D63" s="40"/>
      <c r="E63" s="40"/>
      <c r="F63" s="40"/>
      <c r="G63" s="40"/>
      <c r="H63" s="40"/>
      <c r="I63" s="40"/>
    </row>
    <row r="64" spans="1:9" ht="70.5" customHeight="1" x14ac:dyDescent="0.25">
      <c r="A64" s="37" t="s">
        <v>44</v>
      </c>
      <c r="B64" s="41" t="s">
        <v>45</v>
      </c>
      <c r="C64" s="41"/>
      <c r="D64" s="41"/>
      <c r="E64" s="41"/>
      <c r="F64" s="41"/>
      <c r="G64" s="41"/>
      <c r="H64" s="41"/>
      <c r="I64" s="41"/>
    </row>
    <row r="65" s="3" customFormat="1" ht="49.5" customHeight="1" x14ac:dyDescent="0.25"/>
  </sheetData>
  <mergeCells count="41">
    <mergeCell ref="A5:I5"/>
    <mergeCell ref="A6:A9"/>
    <mergeCell ref="B6:B9"/>
    <mergeCell ref="C6:C9"/>
    <mergeCell ref="D6:I6"/>
    <mergeCell ref="D7:I7"/>
    <mergeCell ref="A18:H18"/>
    <mergeCell ref="A19:A22"/>
    <mergeCell ref="B19:B22"/>
    <mergeCell ref="C19:C22"/>
    <mergeCell ref="D19:H19"/>
    <mergeCell ref="D20:H20"/>
    <mergeCell ref="A31:I31"/>
    <mergeCell ref="A32:A34"/>
    <mergeCell ref="B32:B34"/>
    <mergeCell ref="C32:C34"/>
    <mergeCell ref="D32:G32"/>
    <mergeCell ref="D33:G33"/>
    <mergeCell ref="A53:D53"/>
    <mergeCell ref="E53:I53"/>
    <mergeCell ref="D35:G35"/>
    <mergeCell ref="D39:G39"/>
    <mergeCell ref="A44:I44"/>
    <mergeCell ref="B45:H45"/>
    <mergeCell ref="B46:H46"/>
    <mergeCell ref="B47:H47"/>
    <mergeCell ref="B48:H48"/>
    <mergeCell ref="B49:H49"/>
    <mergeCell ref="A51:I51"/>
    <mergeCell ref="A52:D52"/>
    <mergeCell ref="E52:I52"/>
    <mergeCell ref="B60:G60"/>
    <mergeCell ref="B61:I61"/>
    <mergeCell ref="B63:I63"/>
    <mergeCell ref="B64:I64"/>
    <mergeCell ref="A54:D54"/>
    <mergeCell ref="E54:I54"/>
    <mergeCell ref="A55:D55"/>
    <mergeCell ref="E55:I55"/>
    <mergeCell ref="A56:D56"/>
    <mergeCell ref="E56:I56"/>
  </mergeCells>
  <pageMargins left="0.70866141732283472" right="0.11811023622047245" top="0.35433070866141736" bottom="0.35433070866141736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3.3.8</vt:lpstr>
      <vt:lpstr>'3.3.8'!Область_печати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Петрова</dc:creator>
  <cp:lastModifiedBy>Войтович Дмитрий Игоревич</cp:lastModifiedBy>
  <cp:lastPrinted>2026-01-30T08:46:15Z</cp:lastPrinted>
  <dcterms:created xsi:type="dcterms:W3CDTF">2026-01-27T06:43:02Z</dcterms:created>
  <dcterms:modified xsi:type="dcterms:W3CDTF">2026-01-30T08:46:20Z</dcterms:modified>
</cp:coreProperties>
</file>